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M:\CoProj\ARQUIVO DIGITAL\Termos de Referencia\2023\TO-110 Mateiros\Estimativa Orçamentária\"/>
    </mc:Choice>
  </mc:AlternateContent>
  <xr:revisionPtr revIDLastSave="0" documentId="13_ncr:1_{2F5787A7-CF95-4A4D-9B11-4199F6B1C14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Estimativa" sheetId="5" r:id="rId1"/>
  </sheets>
  <definedNames>
    <definedName name="_xlnm.Print_Area" localSheetId="0">Estimativa!$B$2:$U$79,Estimativa!$X$69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5" l="1"/>
  <c r="G24" i="5"/>
  <c r="G70" i="5"/>
  <c r="G47" i="5"/>
  <c r="T77" i="5"/>
  <c r="G71" i="5"/>
  <c r="S77" i="5"/>
  <c r="S76" i="5"/>
  <c r="T76" i="5" s="1"/>
  <c r="J77" i="5" l="1"/>
  <c r="K77" i="5" s="1"/>
  <c r="J76" i="5"/>
  <c r="K76" i="5" s="1"/>
  <c r="G14" i="5" l="1"/>
  <c r="G19" i="5" l="1"/>
  <c r="G21" i="5"/>
  <c r="G23" i="5" l="1"/>
  <c r="G59" i="5" l="1"/>
  <c r="M24" i="5"/>
  <c r="N24" i="5" s="1"/>
  <c r="G36" i="5"/>
  <c r="G62" i="5" l="1"/>
  <c r="G39" i="5"/>
  <c r="Q24" i="5"/>
  <c r="R24" i="5" s="1"/>
  <c r="P24" i="5"/>
  <c r="G67" i="5" l="1"/>
  <c r="G68" i="5" s="1"/>
  <c r="G44" i="5"/>
  <c r="G69" i="5" l="1"/>
  <c r="G45" i="5"/>
  <c r="G46" i="5" s="1"/>
  <c r="G48" i="5" s="1"/>
  <c r="G25" i="5" l="1"/>
</calcChain>
</file>

<file path=xl/sharedStrings.xml><?xml version="1.0" encoding="utf-8"?>
<sst xmlns="http://schemas.openxmlformats.org/spreadsheetml/2006/main" count="94" uniqueCount="55">
  <si>
    <t xml:space="preserve">ORÇAMENTO ESTIMADO </t>
  </si>
  <si>
    <t>CMG</t>
  </si>
  <si>
    <t>CMG COM BDI</t>
  </si>
  <si>
    <t>m</t>
  </si>
  <si>
    <t>R$/M²</t>
  </si>
  <si>
    <t>Km</t>
  </si>
  <si>
    <t>D=TEMPO DE DURAÇÃO</t>
  </si>
  <si>
    <t>R$/KM</t>
  </si>
  <si>
    <t xml:space="preserve">SELIC </t>
  </si>
  <si>
    <t>BDI (OAE)</t>
  </si>
  <si>
    <t>CM1</t>
  </si>
  <si>
    <t>CM2a</t>
  </si>
  <si>
    <t>CM2b</t>
  </si>
  <si>
    <t>CM2 = (CM2a x D ) + ( CM2b x A )</t>
  </si>
  <si>
    <t>CM2</t>
  </si>
  <si>
    <t>CM3</t>
  </si>
  <si>
    <t>CM4</t>
  </si>
  <si>
    <t>CM5</t>
  </si>
  <si>
    <t>CMG = CM1 * K + CM2 + CM3 + ( CM4 + CM5) * A</t>
  </si>
  <si>
    <t>ET=EXTENSÃO (Km)</t>
  </si>
  <si>
    <t>CM2 = (CM2a x D ) + ( CM2b x Et )</t>
  </si>
  <si>
    <t>Ponte de Concreto Armado</t>
  </si>
  <si>
    <t>Obra de Pequeno Porte</t>
  </si>
  <si>
    <t>D=Tempo de duração em Meses</t>
  </si>
  <si>
    <t>Largura</t>
  </si>
  <si>
    <t>A= Area (m²)</t>
  </si>
  <si>
    <t>Projeto com BDI</t>
  </si>
  <si>
    <t>Valor Estimado</t>
  </si>
  <si>
    <t>Total Estimado de Custo para construção da Ponte</t>
  </si>
  <si>
    <t>ORÇAMENTO ESTIMADO</t>
  </si>
  <si>
    <t>Obra de Médio Porte, Relevo Ondulado Classe III - Pavimento em TSD</t>
  </si>
  <si>
    <t xml:space="preserve">TOTAL GERAL </t>
  </si>
  <si>
    <t>Ponte 1 - (Ribeirão Carrapato)</t>
  </si>
  <si>
    <t>Ponte 2 -  (Rio das Pratas)</t>
  </si>
  <si>
    <t xml:space="preserve">Pavimentação em TSD </t>
  </si>
  <si>
    <t>Ajuste da Largura do pavimento de 12,20m para 9,60m</t>
  </si>
  <si>
    <t>Planilha Orçamentária - Baseada no Índice de Reajustamento de Obras Rodoviárias do DNIT</t>
  </si>
  <si>
    <t>Unid. Medida</t>
  </si>
  <si>
    <t>Custo Médio</t>
  </si>
  <si>
    <t>Data Base</t>
  </si>
  <si>
    <t>Índice de Reajuste de Julho/2014</t>
  </si>
  <si>
    <t>Índice de Reajuste de Julho/2017</t>
  </si>
  <si>
    <t>Índice</t>
  </si>
  <si>
    <t>Custo Médio Reajustado para Janeiro de 2023</t>
  </si>
  <si>
    <t>Projeto de Implantação / Pavimentação de Rodovia</t>
  </si>
  <si>
    <t>km</t>
  </si>
  <si>
    <t>Projeto de Obras de Arte Especiais (OAE) - Concreto Armado / Protendido</t>
  </si>
  <si>
    <t>m²</t>
  </si>
  <si>
    <t>Custo Médio Reajustado para Agosto de 2023</t>
  </si>
  <si>
    <t>TO-110 NO TRECHO MATEIROS/ENTRONCAMENTO TO-030 (PRATA)</t>
  </si>
  <si>
    <t>BDI Diferenciado</t>
  </si>
  <si>
    <t>BDI</t>
  </si>
  <si>
    <t>Tipo de Projeto (CONSULTORIA (SUPERVISÃO E PROJETOS)</t>
  </si>
  <si>
    <t>Data Base:Julho/2023</t>
  </si>
  <si>
    <t>Índice de Reajuste de Novembro/2023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</si>
</sst>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0"/>
    <numFmt numFmtId="166" formatCode="_-* #,##0.000_-;\-* #,##0.000_-;_-* &quot;-&quot;?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4" fontId="3" fillId="3" borderId="2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10" fontId="2" fillId="3" borderId="1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vertical="center"/>
    </xf>
    <xf numFmtId="17" fontId="2" fillId="3" borderId="0" xfId="0" applyNumberFormat="1" applyFont="1" applyFill="1" applyAlignment="1">
      <alignment vertical="center"/>
    </xf>
    <xf numFmtId="4" fontId="2" fillId="3" borderId="0" xfId="0" applyNumberFormat="1" applyFont="1" applyFill="1" applyAlignment="1">
      <alignment vertical="center"/>
    </xf>
    <xf numFmtId="165" fontId="2" fillId="3" borderId="1" xfId="0" applyNumberFormat="1" applyFont="1" applyFill="1" applyBorder="1" applyAlignment="1">
      <alignment vertical="center"/>
    </xf>
    <xf numFmtId="4" fontId="3" fillId="4" borderId="1" xfId="0" applyNumberFormat="1" applyFont="1" applyFill="1" applyBorder="1" applyAlignment="1">
      <alignment vertical="center"/>
    </xf>
    <xf numFmtId="164" fontId="3" fillId="4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2" fontId="2" fillId="3" borderId="0" xfId="0" applyNumberFormat="1" applyFont="1" applyFill="1" applyAlignment="1">
      <alignment vertical="center"/>
    </xf>
    <xf numFmtId="44" fontId="2" fillId="3" borderId="0" xfId="0" applyNumberFormat="1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3" fontId="5" fillId="3" borderId="1" xfId="2" applyFont="1" applyFill="1" applyBorder="1" applyAlignment="1">
      <alignment horizontal="center" vertical="center"/>
    </xf>
    <xf numFmtId="17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6" fontId="5" fillId="3" borderId="1" xfId="0" applyNumberFormat="1" applyFont="1" applyFill="1" applyBorder="1" applyAlignment="1">
      <alignment horizontal="center" vertical="center"/>
    </xf>
    <xf numFmtId="164" fontId="5" fillId="3" borderId="1" xfId="1" applyFont="1" applyFill="1" applyBorder="1" applyAlignment="1">
      <alignment horizontal="center" vertical="center"/>
    </xf>
    <xf numFmtId="8" fontId="2" fillId="3" borderId="1" xfId="0" applyNumberFormat="1" applyFont="1" applyFill="1" applyBorder="1" applyAlignment="1">
      <alignment vertical="center"/>
    </xf>
    <xf numFmtId="43" fontId="2" fillId="3" borderId="1" xfId="0" applyNumberFormat="1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43" fontId="4" fillId="5" borderId="4" xfId="2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10" fontId="3" fillId="3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3" borderId="11" xfId="0" applyNumberFormat="1" applyFont="1" applyFill="1" applyBorder="1" applyAlignment="1">
      <alignment horizontal="right" vertical="center"/>
    </xf>
    <xf numFmtId="165" fontId="2" fillId="3" borderId="8" xfId="0" applyNumberFormat="1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C77"/>
  <sheetViews>
    <sheetView tabSelected="1" workbookViewId="0">
      <selection activeCell="X69" sqref="X69"/>
    </sheetView>
  </sheetViews>
  <sheetFormatPr defaultColWidth="8.7109375" defaultRowHeight="12.75" x14ac:dyDescent="0.25"/>
  <cols>
    <col min="1" max="1" width="8.7109375" style="1"/>
    <col min="2" max="4" width="9.140625" style="1" customWidth="1"/>
    <col min="5" max="5" width="8.7109375" style="1"/>
    <col min="6" max="6" width="19" style="1" customWidth="1"/>
    <col min="7" max="7" width="17" style="1" customWidth="1"/>
    <col min="8" max="8" width="16.85546875" style="1" customWidth="1"/>
    <col min="9" max="9" width="10.5703125" style="1" customWidth="1"/>
    <col min="10" max="11" width="12.28515625" style="1" hidden="1" customWidth="1"/>
    <col min="12" max="15" width="0" style="1" hidden="1" customWidth="1"/>
    <col min="16" max="16" width="11.7109375" style="1" hidden="1" customWidth="1"/>
    <col min="17" max="18" width="0" style="1" hidden="1" customWidth="1"/>
    <col min="19" max="19" width="8.7109375" style="1"/>
    <col min="20" max="20" width="12.5703125" style="1" customWidth="1"/>
    <col min="21" max="21" width="12.140625" style="1" customWidth="1"/>
    <col min="22" max="23" width="8.7109375" style="1"/>
    <col min="24" max="24" width="13.5703125" style="1" customWidth="1"/>
    <col min="25" max="25" width="15.140625" style="1" customWidth="1"/>
    <col min="26" max="26" width="5" style="1" customWidth="1"/>
    <col min="27" max="28" width="8.7109375" style="1"/>
    <col min="29" max="29" width="14.5703125" style="1" bestFit="1" customWidth="1"/>
    <col min="30" max="16384" width="8.7109375" style="1"/>
  </cols>
  <sheetData>
    <row r="3" spans="2:11" x14ac:dyDescent="0.25">
      <c r="C3" s="58" t="s">
        <v>0</v>
      </c>
      <c r="D3" s="59"/>
      <c r="E3" s="59"/>
      <c r="F3" s="59"/>
      <c r="G3" s="59"/>
      <c r="H3" s="60"/>
    </row>
    <row r="4" spans="2:11" ht="22.5" customHeight="1" x14ac:dyDescent="0.25">
      <c r="B4" s="2"/>
      <c r="C4" s="61" t="s">
        <v>49</v>
      </c>
      <c r="D4" s="62"/>
      <c r="E4" s="62"/>
      <c r="F4" s="63"/>
      <c r="G4" s="45" t="s">
        <v>53</v>
      </c>
      <c r="H4" s="46"/>
      <c r="J4" s="2"/>
      <c r="K4" s="2"/>
    </row>
    <row r="5" spans="2:11" x14ac:dyDescent="0.25">
      <c r="B5" s="2"/>
      <c r="C5" s="45" t="s">
        <v>34</v>
      </c>
      <c r="D5" s="64"/>
      <c r="E5" s="64"/>
      <c r="F5" s="64"/>
      <c r="G5" s="64"/>
      <c r="H5" s="46"/>
      <c r="J5" s="2"/>
      <c r="K5" s="2"/>
    </row>
    <row r="6" spans="2:11" x14ac:dyDescent="0.25">
      <c r="C6" s="65" t="s">
        <v>30</v>
      </c>
      <c r="D6" s="65"/>
      <c r="E6" s="65"/>
      <c r="F6" s="65"/>
      <c r="G6" s="66">
        <v>55.5</v>
      </c>
      <c r="H6" s="68" t="s">
        <v>5</v>
      </c>
    </row>
    <row r="7" spans="2:11" x14ac:dyDescent="0.25">
      <c r="C7" s="65"/>
      <c r="D7" s="65"/>
      <c r="E7" s="65"/>
      <c r="F7" s="65"/>
      <c r="G7" s="67"/>
      <c r="H7" s="69"/>
    </row>
    <row r="8" spans="2:11" x14ac:dyDescent="0.25">
      <c r="C8" s="37"/>
      <c r="D8" s="71" t="s">
        <v>10</v>
      </c>
      <c r="E8" s="71"/>
      <c r="F8" s="71"/>
      <c r="G8" s="13">
        <v>173181</v>
      </c>
      <c r="H8" s="6"/>
    </row>
    <row r="9" spans="2:11" x14ac:dyDescent="0.25">
      <c r="C9" s="37"/>
      <c r="D9" s="71" t="s">
        <v>12</v>
      </c>
      <c r="E9" s="71"/>
      <c r="F9" s="71"/>
      <c r="G9" s="13">
        <v>50153</v>
      </c>
      <c r="H9" s="5"/>
    </row>
    <row r="10" spans="2:11" x14ac:dyDescent="0.25">
      <c r="C10" s="37"/>
      <c r="D10" s="71" t="s">
        <v>6</v>
      </c>
      <c r="E10" s="71"/>
      <c r="F10" s="71"/>
      <c r="G10" s="13">
        <v>24</v>
      </c>
      <c r="H10" s="5"/>
    </row>
    <row r="11" spans="2:11" x14ac:dyDescent="0.25">
      <c r="C11" s="37"/>
      <c r="D11" s="71" t="s">
        <v>19</v>
      </c>
      <c r="E11" s="71"/>
      <c r="F11" s="71"/>
      <c r="G11" s="16">
        <v>55.5</v>
      </c>
      <c r="H11" s="5"/>
    </row>
    <row r="12" spans="2:11" x14ac:dyDescent="0.25">
      <c r="C12" s="37"/>
      <c r="D12" s="71" t="s">
        <v>11</v>
      </c>
      <c r="E12" s="71"/>
      <c r="F12" s="71"/>
      <c r="G12" s="13">
        <v>348288</v>
      </c>
      <c r="H12" s="5"/>
    </row>
    <row r="13" spans="2:11" x14ac:dyDescent="0.25">
      <c r="C13" s="37"/>
      <c r="D13" s="38" t="s">
        <v>20</v>
      </c>
      <c r="E13" s="39"/>
      <c r="F13" s="39"/>
      <c r="G13" s="40"/>
      <c r="H13" s="5"/>
    </row>
    <row r="14" spans="2:11" x14ac:dyDescent="0.25">
      <c r="C14" s="37"/>
      <c r="D14" s="71" t="s">
        <v>14</v>
      </c>
      <c r="E14" s="71"/>
      <c r="F14" s="71"/>
      <c r="G14" s="13">
        <f>(G12*G10)+(G9*G11)</f>
        <v>11142403.5</v>
      </c>
      <c r="H14" s="5"/>
    </row>
    <row r="15" spans="2:11" x14ac:dyDescent="0.25">
      <c r="C15" s="37"/>
      <c r="D15" s="71" t="s">
        <v>15</v>
      </c>
      <c r="E15" s="71"/>
      <c r="F15" s="71"/>
      <c r="G15" s="13">
        <v>3267144</v>
      </c>
      <c r="H15" s="5"/>
    </row>
    <row r="16" spans="2:11" x14ac:dyDescent="0.25">
      <c r="C16" s="37"/>
      <c r="D16" s="71" t="s">
        <v>16</v>
      </c>
      <c r="E16" s="71"/>
      <c r="F16" s="71"/>
      <c r="G16" s="13">
        <v>1383729</v>
      </c>
      <c r="H16" s="5"/>
    </row>
    <row r="17" spans="3:24" x14ac:dyDescent="0.25">
      <c r="C17" s="37"/>
      <c r="D17" s="71" t="s">
        <v>17</v>
      </c>
      <c r="E17" s="71"/>
      <c r="F17" s="71"/>
      <c r="G17" s="13">
        <v>471849</v>
      </c>
      <c r="H17" s="5"/>
    </row>
    <row r="18" spans="3:24" x14ac:dyDescent="0.25">
      <c r="C18" s="37"/>
      <c r="D18" s="47" t="s">
        <v>18</v>
      </c>
      <c r="E18" s="47"/>
      <c r="F18" s="47"/>
      <c r="G18" s="47"/>
      <c r="H18" s="5"/>
    </row>
    <row r="19" spans="3:24" x14ac:dyDescent="0.25">
      <c r="C19" s="37"/>
      <c r="D19" s="52" t="s">
        <v>1</v>
      </c>
      <c r="E19" s="53"/>
      <c r="F19" s="54"/>
      <c r="G19" s="13">
        <f>G8*2+G14+G15+(G16+G17)*G11</f>
        <v>117740488.5</v>
      </c>
      <c r="H19" s="5"/>
    </row>
    <row r="20" spans="3:24" x14ac:dyDescent="0.25">
      <c r="C20" s="34" t="s">
        <v>50</v>
      </c>
      <c r="D20" s="12"/>
      <c r="E20" s="12">
        <v>0.15</v>
      </c>
      <c r="F20" s="35" t="s">
        <v>51</v>
      </c>
      <c r="G20" s="12">
        <v>0.2482</v>
      </c>
      <c r="H20" s="5"/>
    </row>
    <row r="21" spans="3:24" x14ac:dyDescent="0.25">
      <c r="C21" s="52" t="s">
        <v>2</v>
      </c>
      <c r="D21" s="53"/>
      <c r="E21" s="53"/>
      <c r="F21" s="54"/>
      <c r="G21" s="36">
        <f>((G8*2+G14+G15+(G16*G11)+((G17*G11)*(1-0.63)))*(1+G20)+((G17*G11)*0.63*(1+E20)))</f>
        <v>145343554.47771299</v>
      </c>
      <c r="H21" s="5"/>
    </row>
    <row r="22" spans="3:24" x14ac:dyDescent="0.25">
      <c r="C22" s="37" t="s">
        <v>26</v>
      </c>
      <c r="D22" s="37"/>
      <c r="E22" s="13">
        <v>54042.29</v>
      </c>
      <c r="F22" s="19" t="s">
        <v>7</v>
      </c>
      <c r="G22" s="13">
        <f>G11*T76</f>
        <v>2999346.8343035467</v>
      </c>
      <c r="H22" s="5"/>
    </row>
    <row r="23" spans="3:24" ht="14.45" customHeight="1" x14ac:dyDescent="0.25">
      <c r="C23" s="48" t="s">
        <v>35</v>
      </c>
      <c r="D23" s="48"/>
      <c r="E23" s="48"/>
      <c r="F23" s="48"/>
      <c r="G23" s="13">
        <f>G21/12.2*9.6</f>
        <v>114368698.60541351</v>
      </c>
      <c r="H23" s="5"/>
    </row>
    <row r="24" spans="3:24" x14ac:dyDescent="0.25">
      <c r="C24" s="37" t="s">
        <v>27</v>
      </c>
      <c r="D24" s="37"/>
      <c r="E24" s="37"/>
      <c r="F24" s="37"/>
      <c r="G24" s="13">
        <f>G23+G22</f>
        <v>117368045.43971705</v>
      </c>
      <c r="H24" s="5"/>
      <c r="K24" s="1">
        <v>100</v>
      </c>
      <c r="L24" s="14">
        <v>41275</v>
      </c>
      <c r="M24" s="1">
        <f>266.491/185.325</f>
        <v>1.4379657358694187</v>
      </c>
      <c r="N24" s="1">
        <f>M24*K24</f>
        <v>143.79657358694186</v>
      </c>
      <c r="P24" s="15">
        <f>N24*G36</f>
        <v>39687.854309995957</v>
      </c>
      <c r="Q24" s="1">
        <f>N24*F45</f>
        <v>41.154579360582765</v>
      </c>
      <c r="R24" s="1">
        <f>N24+Q24</f>
        <v>184.95115294752463</v>
      </c>
    </row>
    <row r="25" spans="3:24" x14ac:dyDescent="0.25">
      <c r="C25" s="70" t="s">
        <v>31</v>
      </c>
      <c r="D25" s="70"/>
      <c r="E25" s="70"/>
      <c r="F25" s="70"/>
      <c r="G25" s="17">
        <f>G48+G24+G71</f>
        <v>128351990.84442502</v>
      </c>
      <c r="H25" s="10"/>
      <c r="P25" s="15"/>
    </row>
    <row r="26" spans="3:24" ht="18.75" customHeight="1" x14ac:dyDescent="0.25">
      <c r="C26" s="58"/>
      <c r="D26" s="59"/>
      <c r="E26" s="59"/>
      <c r="F26" s="59"/>
      <c r="G26" s="59"/>
      <c r="H26" s="60"/>
    </row>
    <row r="28" spans="3:24" x14ac:dyDescent="0.25">
      <c r="C28" s="41" t="s">
        <v>29</v>
      </c>
      <c r="D28" s="41"/>
      <c r="E28" s="41"/>
      <c r="F28" s="41"/>
      <c r="G28" s="41"/>
      <c r="H28" s="41"/>
      <c r="X28" s="15"/>
    </row>
    <row r="29" spans="3:24" x14ac:dyDescent="0.25">
      <c r="C29" s="42" t="s">
        <v>32</v>
      </c>
      <c r="D29" s="43"/>
      <c r="E29" s="43"/>
      <c r="F29" s="44"/>
      <c r="G29" s="45" t="s">
        <v>53</v>
      </c>
      <c r="H29" s="46"/>
      <c r="X29" s="15"/>
    </row>
    <row r="30" spans="3:24" x14ac:dyDescent="0.25">
      <c r="C30" s="47" t="s">
        <v>21</v>
      </c>
      <c r="D30" s="47"/>
      <c r="E30" s="47"/>
      <c r="F30" s="45"/>
      <c r="G30" s="3">
        <v>30</v>
      </c>
      <c r="H30" s="4" t="s">
        <v>3</v>
      </c>
      <c r="X30" s="15"/>
    </row>
    <row r="31" spans="3:24" x14ac:dyDescent="0.25">
      <c r="C31" s="48" t="s">
        <v>22</v>
      </c>
      <c r="D31" s="37"/>
      <c r="E31" s="37"/>
      <c r="F31" s="37"/>
      <c r="G31" s="7"/>
      <c r="H31" s="6"/>
      <c r="X31" s="15"/>
    </row>
    <row r="32" spans="3:24" x14ac:dyDescent="0.25">
      <c r="C32" s="6"/>
      <c r="D32" s="49" t="s">
        <v>10</v>
      </c>
      <c r="E32" s="49"/>
      <c r="F32" s="50"/>
      <c r="G32" s="7">
        <v>81480</v>
      </c>
      <c r="H32" s="5"/>
      <c r="X32" s="15"/>
    </row>
    <row r="33" spans="3:29" x14ac:dyDescent="0.25">
      <c r="C33" s="5"/>
      <c r="D33" s="49" t="s">
        <v>11</v>
      </c>
      <c r="E33" s="49"/>
      <c r="F33" s="50"/>
      <c r="G33" s="7">
        <v>218268</v>
      </c>
      <c r="H33" s="5"/>
      <c r="X33" s="15"/>
    </row>
    <row r="34" spans="3:29" x14ac:dyDescent="0.25">
      <c r="C34" s="5"/>
      <c r="D34" s="49" t="s">
        <v>23</v>
      </c>
      <c r="E34" s="49"/>
      <c r="F34" s="50"/>
      <c r="G34" s="7">
        <v>6</v>
      </c>
      <c r="H34" s="5"/>
    </row>
    <row r="35" spans="3:29" x14ac:dyDescent="0.25">
      <c r="C35" s="5"/>
      <c r="D35" s="51" t="s">
        <v>24</v>
      </c>
      <c r="E35" s="50"/>
      <c r="F35" s="8">
        <v>9.1999999999999993</v>
      </c>
      <c r="G35" s="7" t="s">
        <v>3</v>
      </c>
      <c r="H35" s="5"/>
    </row>
    <row r="36" spans="3:29" x14ac:dyDescent="0.25">
      <c r="C36" s="5"/>
      <c r="D36" s="51" t="s">
        <v>25</v>
      </c>
      <c r="E36" s="49"/>
      <c r="F36" s="50"/>
      <c r="G36" s="7">
        <f>F35*G30</f>
        <v>276</v>
      </c>
      <c r="H36" s="5"/>
    </row>
    <row r="37" spans="3:29" x14ac:dyDescent="0.25">
      <c r="C37" s="5"/>
      <c r="D37" s="51" t="s">
        <v>12</v>
      </c>
      <c r="E37" s="49"/>
      <c r="F37" s="50"/>
      <c r="G37" s="7">
        <v>24</v>
      </c>
      <c r="H37" s="5"/>
      <c r="Y37" s="20"/>
    </row>
    <row r="38" spans="3:29" x14ac:dyDescent="0.25">
      <c r="C38" s="5"/>
      <c r="D38" s="38" t="s">
        <v>13</v>
      </c>
      <c r="E38" s="39"/>
      <c r="F38" s="39"/>
      <c r="G38" s="40"/>
      <c r="H38" s="5"/>
      <c r="U38" s="15"/>
    </row>
    <row r="39" spans="3:29" x14ac:dyDescent="0.25">
      <c r="C39" s="5"/>
      <c r="D39" s="51" t="s">
        <v>14</v>
      </c>
      <c r="E39" s="49"/>
      <c r="F39" s="50"/>
      <c r="G39" s="7">
        <f>(G33*G34)+(G37*G36)</f>
        <v>1316232</v>
      </c>
      <c r="H39" s="5"/>
    </row>
    <row r="40" spans="3:29" x14ac:dyDescent="0.25">
      <c r="C40" s="5"/>
      <c r="D40" s="51" t="s">
        <v>15</v>
      </c>
      <c r="E40" s="49"/>
      <c r="F40" s="50"/>
      <c r="G40" s="7">
        <v>1297393</v>
      </c>
      <c r="H40" s="5"/>
    </row>
    <row r="41" spans="3:29" x14ac:dyDescent="0.25">
      <c r="C41" s="5"/>
      <c r="D41" s="51" t="s">
        <v>16</v>
      </c>
      <c r="E41" s="49"/>
      <c r="F41" s="50"/>
      <c r="G41" s="7">
        <v>4421</v>
      </c>
      <c r="H41" s="5"/>
      <c r="AC41" s="21"/>
    </row>
    <row r="42" spans="3:29" x14ac:dyDescent="0.25">
      <c r="C42" s="5"/>
      <c r="D42" s="51" t="s">
        <v>17</v>
      </c>
      <c r="E42" s="49"/>
      <c r="F42" s="50"/>
      <c r="G42" s="7">
        <v>98</v>
      </c>
      <c r="H42" s="5"/>
      <c r="AC42" s="21"/>
    </row>
    <row r="43" spans="3:29" x14ac:dyDescent="0.25">
      <c r="C43" s="9"/>
      <c r="D43" s="46" t="s">
        <v>18</v>
      </c>
      <c r="E43" s="47"/>
      <c r="F43" s="47"/>
      <c r="G43" s="45"/>
      <c r="H43" s="5"/>
      <c r="AC43" s="21"/>
    </row>
    <row r="44" spans="3:29" x14ac:dyDescent="0.25">
      <c r="C44" s="10"/>
      <c r="D44" s="52" t="s">
        <v>1</v>
      </c>
      <c r="E44" s="53"/>
      <c r="F44" s="54"/>
      <c r="G44" s="7">
        <f>G32*2+G39+G40+(G41+G42)*G36</f>
        <v>4023829</v>
      </c>
      <c r="H44" s="5"/>
    </row>
    <row r="45" spans="3:29" x14ac:dyDescent="0.25">
      <c r="C45" s="10" t="s">
        <v>8</v>
      </c>
      <c r="D45" s="12">
        <v>0.11749999999999999</v>
      </c>
      <c r="E45" s="11" t="s">
        <v>9</v>
      </c>
      <c r="F45" s="12">
        <v>0.28620000000000001</v>
      </c>
      <c r="G45" s="7">
        <f>G44*F45</f>
        <v>1151619.8598</v>
      </c>
      <c r="H45" s="5"/>
    </row>
    <row r="46" spans="3:29" x14ac:dyDescent="0.25">
      <c r="C46" s="52" t="s">
        <v>2</v>
      </c>
      <c r="D46" s="53"/>
      <c r="E46" s="53"/>
      <c r="F46" s="54"/>
      <c r="G46" s="3">
        <f>G44+G45</f>
        <v>5175448.8597999997</v>
      </c>
      <c r="H46" s="5"/>
    </row>
    <row r="47" spans="3:29" x14ac:dyDescent="0.25">
      <c r="C47" s="37" t="s">
        <v>26</v>
      </c>
      <c r="D47" s="37"/>
      <c r="E47" s="13">
        <v>148.25</v>
      </c>
      <c r="F47" s="19" t="s">
        <v>4</v>
      </c>
      <c r="G47" s="3">
        <f>G36*T77</f>
        <v>40916.861960560156</v>
      </c>
      <c r="H47" s="5"/>
    </row>
    <row r="48" spans="3:29" x14ac:dyDescent="0.25">
      <c r="C48" s="55" t="s">
        <v>28</v>
      </c>
      <c r="D48" s="56"/>
      <c r="E48" s="56"/>
      <c r="F48" s="57"/>
      <c r="G48" s="18">
        <f>G47+G46</f>
        <v>5216365.7217605598</v>
      </c>
      <c r="H48" s="10"/>
    </row>
    <row r="51" spans="3:8" x14ac:dyDescent="0.25">
      <c r="C51" s="58" t="s">
        <v>29</v>
      </c>
      <c r="D51" s="59"/>
      <c r="E51" s="59"/>
      <c r="F51" s="59"/>
      <c r="G51" s="59"/>
      <c r="H51" s="60"/>
    </row>
    <row r="52" spans="3:8" x14ac:dyDescent="0.25">
      <c r="C52" s="45" t="s">
        <v>33</v>
      </c>
      <c r="D52" s="64"/>
      <c r="E52" s="64"/>
      <c r="F52" s="46"/>
      <c r="G52" s="45" t="s">
        <v>53</v>
      </c>
      <c r="H52" s="46"/>
    </row>
    <row r="53" spans="3:8" x14ac:dyDescent="0.25">
      <c r="C53" s="45" t="s">
        <v>21</v>
      </c>
      <c r="D53" s="64"/>
      <c r="E53" s="64"/>
      <c r="F53" s="46"/>
      <c r="G53" s="3">
        <v>40</v>
      </c>
      <c r="H53" s="4" t="s">
        <v>3</v>
      </c>
    </row>
    <row r="54" spans="3:8" x14ac:dyDescent="0.25">
      <c r="C54" s="38" t="s">
        <v>22</v>
      </c>
      <c r="D54" s="39"/>
      <c r="E54" s="39"/>
      <c r="F54" s="40"/>
      <c r="G54" s="7"/>
      <c r="H54" s="6"/>
    </row>
    <row r="55" spans="3:8" x14ac:dyDescent="0.25">
      <c r="C55" s="6"/>
      <c r="D55" s="51" t="s">
        <v>10</v>
      </c>
      <c r="E55" s="49"/>
      <c r="F55" s="50"/>
      <c r="G55" s="7">
        <v>81480</v>
      </c>
      <c r="H55" s="5"/>
    </row>
    <row r="56" spans="3:8" x14ac:dyDescent="0.25">
      <c r="C56" s="5"/>
      <c r="D56" s="51" t="s">
        <v>11</v>
      </c>
      <c r="E56" s="49"/>
      <c r="F56" s="50"/>
      <c r="G56" s="7">
        <v>218268</v>
      </c>
      <c r="H56" s="5"/>
    </row>
    <row r="57" spans="3:8" ht="12.75" customHeight="1" x14ac:dyDescent="0.25">
      <c r="C57" s="5"/>
      <c r="D57" s="51" t="s">
        <v>23</v>
      </c>
      <c r="E57" s="49"/>
      <c r="F57" s="50"/>
      <c r="G57" s="7">
        <v>6</v>
      </c>
      <c r="H57" s="5"/>
    </row>
    <row r="58" spans="3:8" ht="12.75" customHeight="1" x14ac:dyDescent="0.25">
      <c r="C58" s="5"/>
      <c r="D58" s="51" t="s">
        <v>24</v>
      </c>
      <c r="E58" s="50"/>
      <c r="F58" s="8">
        <v>9.1999999999999993</v>
      </c>
      <c r="G58" s="7" t="s">
        <v>3</v>
      </c>
      <c r="H58" s="5"/>
    </row>
    <row r="59" spans="3:8" x14ac:dyDescent="0.25">
      <c r="C59" s="5"/>
      <c r="D59" s="51" t="s">
        <v>25</v>
      </c>
      <c r="E59" s="49"/>
      <c r="F59" s="50"/>
      <c r="G59" s="7">
        <f>F58*G53</f>
        <v>368</v>
      </c>
      <c r="H59" s="5"/>
    </row>
    <row r="60" spans="3:8" x14ac:dyDescent="0.25">
      <c r="C60" s="5"/>
      <c r="D60" s="51" t="s">
        <v>12</v>
      </c>
      <c r="E60" s="49"/>
      <c r="F60" s="50"/>
      <c r="G60" s="7">
        <v>24</v>
      </c>
      <c r="H60" s="5"/>
    </row>
    <row r="61" spans="3:8" x14ac:dyDescent="0.25">
      <c r="C61" s="5"/>
      <c r="D61" s="38" t="s">
        <v>13</v>
      </c>
      <c r="E61" s="39"/>
      <c r="F61" s="39"/>
      <c r="G61" s="40"/>
      <c r="H61" s="5"/>
    </row>
    <row r="62" spans="3:8" x14ac:dyDescent="0.25">
      <c r="C62" s="5"/>
      <c r="D62" s="51" t="s">
        <v>14</v>
      </c>
      <c r="E62" s="49"/>
      <c r="F62" s="50"/>
      <c r="G62" s="7">
        <f>(G56*G57)+(G60*G59)</f>
        <v>1318440</v>
      </c>
      <c r="H62" s="5"/>
    </row>
    <row r="63" spans="3:8" x14ac:dyDescent="0.25">
      <c r="C63" s="5"/>
      <c r="D63" s="51" t="s">
        <v>15</v>
      </c>
      <c r="E63" s="49"/>
      <c r="F63" s="50"/>
      <c r="G63" s="7">
        <v>1297393</v>
      </c>
      <c r="H63" s="5"/>
    </row>
    <row r="64" spans="3:8" x14ac:dyDescent="0.25">
      <c r="C64" s="5"/>
      <c r="D64" s="51" t="s">
        <v>16</v>
      </c>
      <c r="E64" s="49"/>
      <c r="F64" s="50"/>
      <c r="G64" s="7">
        <v>4421</v>
      </c>
      <c r="H64" s="5"/>
    </row>
    <row r="65" spans="2:20" x14ac:dyDescent="0.25">
      <c r="C65" s="5"/>
      <c r="D65" s="51" t="s">
        <v>17</v>
      </c>
      <c r="E65" s="49"/>
      <c r="F65" s="50"/>
      <c r="G65" s="7">
        <v>98</v>
      </c>
      <c r="H65" s="5"/>
    </row>
    <row r="66" spans="2:20" x14ac:dyDescent="0.25">
      <c r="C66" s="9"/>
      <c r="D66" s="45" t="s">
        <v>18</v>
      </c>
      <c r="E66" s="64"/>
      <c r="F66" s="64"/>
      <c r="G66" s="46"/>
      <c r="H66" s="5"/>
    </row>
    <row r="67" spans="2:20" x14ac:dyDescent="0.25">
      <c r="C67" s="10"/>
      <c r="D67" s="52" t="s">
        <v>1</v>
      </c>
      <c r="E67" s="53"/>
      <c r="F67" s="54"/>
      <c r="G67" s="7">
        <f>G55*2+G62+G63+(G64+G65)*G59</f>
        <v>4441785</v>
      </c>
      <c r="H67" s="5"/>
    </row>
    <row r="68" spans="2:20" x14ac:dyDescent="0.25">
      <c r="C68" s="10" t="s">
        <v>8</v>
      </c>
      <c r="D68" s="12">
        <v>0.11749999999999999</v>
      </c>
      <c r="E68" s="11" t="s">
        <v>9</v>
      </c>
      <c r="F68" s="12">
        <v>0.28620000000000001</v>
      </c>
      <c r="G68" s="7">
        <f>G67*F68</f>
        <v>1271238.8670000001</v>
      </c>
      <c r="H68" s="5"/>
    </row>
    <row r="69" spans="2:20" x14ac:dyDescent="0.25">
      <c r="C69" s="52" t="s">
        <v>2</v>
      </c>
      <c r="D69" s="53"/>
      <c r="E69" s="53"/>
      <c r="F69" s="54"/>
      <c r="G69" s="3">
        <f>G67+G68</f>
        <v>5713023.8670000006</v>
      </c>
      <c r="H69" s="5"/>
    </row>
    <row r="70" spans="2:20" x14ac:dyDescent="0.25">
      <c r="C70" s="37" t="s">
        <v>26</v>
      </c>
      <c r="D70" s="37"/>
      <c r="E70" s="13">
        <v>148.25</v>
      </c>
      <c r="F70" s="19" t="s">
        <v>4</v>
      </c>
      <c r="G70" s="3">
        <f>G59*T77</f>
        <v>54555.815947413546</v>
      </c>
      <c r="H70" s="5"/>
    </row>
    <row r="71" spans="2:20" x14ac:dyDescent="0.25">
      <c r="C71" s="55" t="s">
        <v>28</v>
      </c>
      <c r="D71" s="56"/>
      <c r="E71" s="56"/>
      <c r="F71" s="57"/>
      <c r="G71" s="18">
        <f>G70+G69</f>
        <v>5767579.682947414</v>
      </c>
      <c r="H71" s="10"/>
    </row>
    <row r="74" spans="2:20" x14ac:dyDescent="0.25">
      <c r="B74" s="74" t="s">
        <v>36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</row>
    <row r="75" spans="2:20" ht="46.5" customHeight="1" x14ac:dyDescent="0.25">
      <c r="B75" s="72" t="s">
        <v>52</v>
      </c>
      <c r="C75" s="72"/>
      <c r="D75" s="30" t="s">
        <v>37</v>
      </c>
      <c r="E75" s="31" t="s">
        <v>38</v>
      </c>
      <c r="F75" s="30" t="s">
        <v>39</v>
      </c>
      <c r="G75" s="30" t="s">
        <v>40</v>
      </c>
      <c r="H75" s="30" t="s">
        <v>41</v>
      </c>
      <c r="I75" s="30" t="s">
        <v>54</v>
      </c>
      <c r="J75" s="30" t="s">
        <v>42</v>
      </c>
      <c r="K75" s="30" t="s">
        <v>43</v>
      </c>
      <c r="S75" s="32" t="s">
        <v>42</v>
      </c>
      <c r="T75" s="33" t="s">
        <v>48</v>
      </c>
    </row>
    <row r="76" spans="2:20" ht="57.75" customHeight="1" x14ac:dyDescent="0.25">
      <c r="B76" s="73" t="s">
        <v>44</v>
      </c>
      <c r="C76" s="73"/>
      <c r="D76" s="22" t="s">
        <v>45</v>
      </c>
      <c r="E76" s="23">
        <v>40300</v>
      </c>
      <c r="F76" s="24">
        <v>42917</v>
      </c>
      <c r="G76" s="22"/>
      <c r="H76" s="22">
        <v>216.619</v>
      </c>
      <c r="I76" s="25">
        <v>290.48599999999999</v>
      </c>
      <c r="J76" s="26">
        <f>I76/H76</f>
        <v>1.3409996353043823</v>
      </c>
      <c r="K76" s="27">
        <f t="shared" ref="K76:K77" si="0">J76*E76</f>
        <v>54042.285302766606</v>
      </c>
      <c r="S76" s="19">
        <f>I76/H76</f>
        <v>1.3409996353043823</v>
      </c>
      <c r="T76" s="28">
        <f>S76*E76</f>
        <v>54042.285302766606</v>
      </c>
    </row>
    <row r="77" spans="2:20" ht="53.25" customHeight="1" x14ac:dyDescent="0.25">
      <c r="B77" s="73" t="s">
        <v>46</v>
      </c>
      <c r="C77" s="73"/>
      <c r="D77" s="22" t="s">
        <v>47</v>
      </c>
      <c r="E77" s="23">
        <v>100</v>
      </c>
      <c r="F77" s="24">
        <v>41821</v>
      </c>
      <c r="G77" s="22">
        <v>195.94399999999999</v>
      </c>
      <c r="H77" s="22"/>
      <c r="I77" s="25">
        <v>290.48599999999999</v>
      </c>
      <c r="J77" s="26">
        <f>I77/G77</f>
        <v>1.4824949985710203</v>
      </c>
      <c r="K77" s="27">
        <f t="shared" si="0"/>
        <v>148.24949985710202</v>
      </c>
      <c r="S77" s="19">
        <f>I77/G77</f>
        <v>1.4824949985710203</v>
      </c>
      <c r="T77" s="29">
        <f>S77*E77</f>
        <v>148.24949985710202</v>
      </c>
    </row>
  </sheetData>
  <mergeCells count="72">
    <mergeCell ref="C69:F69"/>
    <mergeCell ref="C71:F71"/>
    <mergeCell ref="D62:F62"/>
    <mergeCell ref="D63:F63"/>
    <mergeCell ref="D64:F64"/>
    <mergeCell ref="D65:F65"/>
    <mergeCell ref="D66:G66"/>
    <mergeCell ref="D67:F67"/>
    <mergeCell ref="C70:D70"/>
    <mergeCell ref="B75:C75"/>
    <mergeCell ref="B76:C76"/>
    <mergeCell ref="B77:C77"/>
    <mergeCell ref="B74:T74"/>
    <mergeCell ref="C51:H51"/>
    <mergeCell ref="C52:F52"/>
    <mergeCell ref="G52:H52"/>
    <mergeCell ref="C53:F53"/>
    <mergeCell ref="C54:F54"/>
    <mergeCell ref="D55:F55"/>
    <mergeCell ref="D56:F56"/>
    <mergeCell ref="D57:F57"/>
    <mergeCell ref="D58:E58"/>
    <mergeCell ref="D59:F59"/>
    <mergeCell ref="D60:F60"/>
    <mergeCell ref="D61:G61"/>
    <mergeCell ref="D39:F39"/>
    <mergeCell ref="D19:F19"/>
    <mergeCell ref="C21:F21"/>
    <mergeCell ref="C23:F23"/>
    <mergeCell ref="C8:C19"/>
    <mergeCell ref="D8:F8"/>
    <mergeCell ref="D9:F9"/>
    <mergeCell ref="D10:F10"/>
    <mergeCell ref="D11:F11"/>
    <mergeCell ref="D12:F12"/>
    <mergeCell ref="D13:G13"/>
    <mergeCell ref="D14:F14"/>
    <mergeCell ref="D15:F15"/>
    <mergeCell ref="D16:F16"/>
    <mergeCell ref="C22:D22"/>
    <mergeCell ref="D43:G43"/>
    <mergeCell ref="D44:F44"/>
    <mergeCell ref="C48:F48"/>
    <mergeCell ref="C3:H3"/>
    <mergeCell ref="C4:F4"/>
    <mergeCell ref="G4:H4"/>
    <mergeCell ref="C5:H5"/>
    <mergeCell ref="C6:F7"/>
    <mergeCell ref="G6:G7"/>
    <mergeCell ref="H6:H7"/>
    <mergeCell ref="C24:F24"/>
    <mergeCell ref="C25:F25"/>
    <mergeCell ref="C26:H26"/>
    <mergeCell ref="D17:F17"/>
    <mergeCell ref="D18:G18"/>
    <mergeCell ref="C46:F46"/>
    <mergeCell ref="C47:D47"/>
    <mergeCell ref="D38:G38"/>
    <mergeCell ref="C28:H28"/>
    <mergeCell ref="C29:F29"/>
    <mergeCell ref="G29:H29"/>
    <mergeCell ref="C30:F30"/>
    <mergeCell ref="C31:F31"/>
    <mergeCell ref="D32:F32"/>
    <mergeCell ref="D33:F33"/>
    <mergeCell ref="D34:F34"/>
    <mergeCell ref="D35:E35"/>
    <mergeCell ref="D36:F36"/>
    <mergeCell ref="D37:F37"/>
    <mergeCell ref="D40:F40"/>
    <mergeCell ref="D41:F41"/>
    <mergeCell ref="D42:F42"/>
  </mergeCells>
  <pageMargins left="0.511811024" right="0.511811024" top="0.78740157499999996" bottom="0.78740157499999996" header="0.31496062000000002" footer="0.3149606200000000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Estimativa</vt:lpstr>
      <vt:lpstr>Estimativa!Area_de_impressao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Eduardo Silva Guerra</dc:creator>
  <cp:lastModifiedBy>Marcela Barbosa de Sousa</cp:lastModifiedBy>
  <cp:lastPrinted>2024-04-11T12:01:55Z</cp:lastPrinted>
  <dcterms:created xsi:type="dcterms:W3CDTF">2022-06-06T18:34:26Z</dcterms:created>
  <dcterms:modified xsi:type="dcterms:W3CDTF">2024-04-11T12:02:08Z</dcterms:modified>
</cp:coreProperties>
</file>